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2"/>
  </bookViews>
  <sheets>
    <sheet name="Январь 2020" sheetId="58" r:id="rId1"/>
    <sheet name="Февраль  2020" sheetId="59" r:id="rId2"/>
    <sheet name="Март 2020" sheetId="60" r:id="rId3"/>
    <sheet name="июнь 2015" sheetId="22" state="hidden" r:id="rId4"/>
    <sheet name="июль 2015" sheetId="23" state="hidden" r:id="rId5"/>
    <sheet name="август 2015" sheetId="24" state="hidden" r:id="rId6"/>
    <sheet name="сентябрь 2015" sheetId="25" state="hidden" r:id="rId7"/>
    <sheet name="октябрь 2015" sheetId="26" state="hidden" r:id="rId8"/>
    <sheet name="ноябрь 2015" sheetId="27" state="hidden" r:id="rId9"/>
    <sheet name="декабрь 2015" sheetId="28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calcPr calcId="145621" refMode="R1C1"/>
</workbook>
</file>

<file path=xl/calcChain.xml><?xml version="1.0" encoding="utf-8"?>
<calcChain xmlns="http://schemas.openxmlformats.org/spreadsheetml/2006/main">
  <c r="G9" i="60" l="1"/>
  <c r="E9" i="60"/>
  <c r="G8" i="60"/>
  <c r="F8" i="60" s="1"/>
  <c r="D8" i="60"/>
  <c r="G7" i="60"/>
  <c r="F7" i="60" s="1"/>
  <c r="G6" i="60"/>
  <c r="D7" i="60"/>
  <c r="D6" i="60"/>
  <c r="F9" i="60"/>
  <c r="F6" i="60"/>
  <c r="G9" i="59" l="1"/>
  <c r="E9" i="59"/>
  <c r="G8" i="59"/>
  <c r="D8" i="59"/>
  <c r="F8" i="59" s="1"/>
  <c r="G7" i="59"/>
  <c r="F7" i="59" s="1"/>
  <c r="G6" i="59"/>
  <c r="F6" i="59" s="1"/>
  <c r="D6" i="59"/>
  <c r="D7" i="59"/>
  <c r="F9" i="59"/>
  <c r="G9" i="58" l="1"/>
  <c r="E9" i="58"/>
  <c r="F8" i="58"/>
  <c r="F9" i="58" l="1"/>
  <c r="F7" i="58"/>
  <c r="F6" i="58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<sst xmlns="http://schemas.openxmlformats.org/spreadsheetml/2006/main" count="192" uniqueCount="33">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</sst>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%206%20000121796_&#1040;&#1082;&#1090;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0_&#1040;&#1082;&#1090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1_&#1040;&#1082;&#1090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87;&#1086;&#1090;&#1077;&#1088;&#1080;%20&#1089;&#1072;&#1084;&#1072;&#1088;&#1072;&#1085;&#1077;&#1092;&#1090;&#1077;&#1075;&#1072;&#1079;%20&#1084;&#1072;&#1088;&#1090;%2020xls_&#1040;&#1082;&#1090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1298250</v>
          </cell>
          <cell r="DF16">
            <v>3551065.58</v>
          </cell>
        </row>
        <row r="17">
          <cell r="DD17">
            <v>2000</v>
          </cell>
          <cell r="DF17">
            <v>5470.54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25994</v>
          </cell>
          <cell r="DF16">
            <v>2109.54</v>
          </cell>
        </row>
        <row r="17">
          <cell r="DD17">
            <v>53</v>
          </cell>
          <cell r="DF17">
            <v>9682.98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1251638</v>
          </cell>
          <cell r="DF16">
            <v>4102526.42</v>
          </cell>
        </row>
        <row r="17">
          <cell r="DD17">
            <v>1925</v>
          </cell>
          <cell r="DF17">
            <v>6309.63</v>
          </cell>
        </row>
        <row r="52">
          <cell r="DD52">
            <v>37</v>
          </cell>
          <cell r="DF52">
            <v>0.37</v>
          </cell>
        </row>
        <row r="53">
          <cell r="DF53">
            <v>182.7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D7" sqref="D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1.357</v>
      </c>
      <c r="E6" s="24"/>
      <c r="F6" s="28">
        <f>G6/D6</f>
        <v>2.9288798820928519</v>
      </c>
      <c r="G6" s="26">
        <v>3.9744899999999999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1369.462</v>
      </c>
      <c r="E7" s="24"/>
      <c r="F7" s="28">
        <f>G7/D7</f>
        <v>2.9288839997020726</v>
      </c>
      <c r="G7" s="26">
        <v>4010.9953399999999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0.223</v>
      </c>
      <c r="E8" s="24"/>
      <c r="F8" s="25">
        <f>G8/D8</f>
        <v>6.6053811659192829E-2</v>
      </c>
      <c r="G8" s="26">
        <v>1.473E-2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[1]TDSheet!$DD$17/1000</f>
        <v>1E-3</v>
      </c>
      <c r="F9" s="25">
        <f>G9/E9</f>
        <v>182.7</v>
      </c>
      <c r="G9" s="26">
        <f>[1]TDSheet!$DF$17/1000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C21" sqref="C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31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2</v>
      </c>
      <c r="E6" s="24"/>
      <c r="F6" s="28">
        <f>G6/D6</f>
        <v>2.7352699999999999</v>
      </c>
      <c r="G6" s="26">
        <f>[2]TDSheet!$DF$17/1000</f>
        <v>5.4705399999999997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1298.25</v>
      </c>
      <c r="E7" s="24"/>
      <c r="F7" s="28">
        <f>G7/D7</f>
        <v>2.7352710032736374</v>
      </c>
      <c r="G7" s="26">
        <f>[2]TDSheet!$DF$16/1000</f>
        <v>3551.06558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[3]TDSheet!$DD$16/1000</f>
        <v>25.994</v>
      </c>
      <c r="E8" s="24"/>
      <c r="F8" s="25">
        <f>G8/D8</f>
        <v>8.1154881895822109E-2</v>
      </c>
      <c r="G8" s="26">
        <f>[3]TDSheet!$DF$16/1000</f>
        <v>2.10954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[3]TDSheet!$DD$17/1000</f>
        <v>5.2999999999999999E-2</v>
      </c>
      <c r="F9" s="25">
        <f>G9/E9</f>
        <v>182.69773584905658</v>
      </c>
      <c r="G9" s="26">
        <f>[3]TDSheet!$DF$17/1000</f>
        <v>9.6829799999999988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zoomScaleSheetLayoutView="80" workbookViewId="0">
      <selection activeCell="D22" sqref="D22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32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[5]TDSheet!$DD$17/1000</f>
        <v>1.925</v>
      </c>
      <c r="E6" s="24"/>
      <c r="F6" s="28">
        <f>G6/D6</f>
        <v>3.2777298701298703</v>
      </c>
      <c r="G6" s="26">
        <f>[5]TDSheet!$DF$17/1000</f>
        <v>6.3096300000000003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[5]TDSheet!$DD$16/1000</f>
        <v>1251.6379999999999</v>
      </c>
      <c r="E7" s="24"/>
      <c r="F7" s="28">
        <f>G7/D7</f>
        <v>3.2777260038445624</v>
      </c>
      <c r="G7" s="26">
        <f>[5]TDSheet!$DF$16/1000</f>
        <v>4102.5264200000001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[5]TDSheet!$DD$52/1000</f>
        <v>3.6999999999999998E-2</v>
      </c>
      <c r="E8" s="24"/>
      <c r="F8" s="25">
        <f>G8/D8</f>
        <v>0.01</v>
      </c>
      <c r="G8" s="26">
        <f>[5]TDSheet!$DF$52/1000</f>
        <v>3.6999999999999999E-4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[5]TDSheet!$DF$53/1000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14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'[4]ор (бух)'!$I$153/1000</f>
        <v>3.3460999999999998E-2</v>
      </c>
      <c r="E6" s="9">
        <f>'[4]ор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15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(бух)'!$L$153/1000</f>
        <v>4.4194999999999998E-2</v>
      </c>
      <c r="E6" s="14">
        <f>'[4]ор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16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(бух)'!$M$153/1000</f>
        <v>2.6057E-2</v>
      </c>
      <c r="E6" s="14">
        <f>'[4]ор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17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(бух)'!$N$153/1000</f>
        <v>1.5914999999999999E-2</v>
      </c>
      <c r="E6" s="14">
        <f>'[4]ор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18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(бух)'!$Q$153/1000</f>
        <v>4.2983E-2</v>
      </c>
      <c r="E6" s="14">
        <f>'[4]ор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19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(бух)'!$R$153/1000</f>
        <v>5.0790000000000002E-2</v>
      </c>
      <c r="E6" s="14">
        <f>'[4]ор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20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(бух)'!$S$153/1000</f>
        <v>7.1760999999999991E-2</v>
      </c>
      <c r="E6" s="14">
        <f>'[4]ор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Январь 2020</vt:lpstr>
      <vt:lpstr>Февраль  2020</vt:lpstr>
      <vt:lpstr>Март 2020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2020-04-07T08:48:29Z</dcterms:modified>
</cp:coreProperties>
</file>